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cesara.suarez/Documents/Personales/Otros documentos/Clientes Asesorias/VisualStock/Procesos/2026/Mantenimiento Canales la Casona y sala 5 $285.183.251/DOCUMENTOS A PRESENTAR/"/>
    </mc:Choice>
  </mc:AlternateContent>
  <xr:revisionPtr revIDLastSave="0" documentId="13_ncr:1_{7984E8DE-85ED-394B-9DF3-239A7D473772}" xr6:coauthVersionLast="3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Hoja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H20" i="1" s="1"/>
  <c r="G19" i="1"/>
  <c r="H19" i="1" s="1"/>
  <c r="G18" i="1"/>
  <c r="H18" i="1" s="1"/>
  <c r="G16" i="1"/>
  <c r="H16" i="1" s="1"/>
  <c r="G15" i="1"/>
  <c r="H15" i="1" s="1"/>
  <c r="G14" i="1"/>
  <c r="H14" i="1" s="1"/>
  <c r="H22" i="1" l="1"/>
  <c r="H25" i="1" l="1"/>
  <c r="H24" i="1"/>
  <c r="H23" i="1"/>
  <c r="H26" i="1" l="1"/>
</calcChain>
</file>

<file path=xl/sharedStrings.xml><?xml version="1.0" encoding="utf-8"?>
<sst xmlns="http://schemas.openxmlformats.org/spreadsheetml/2006/main" count="35" uniqueCount="30">
  <si>
    <t xml:space="preserve">DESCRIPCIÓN DEL PROCESO </t>
  </si>
  <si>
    <t>NOMBRE / RAZÓN SOCIAL</t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</si>
  <si>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DEBERA DILIGENCIAR LA MATRIZ TENIENDO EN CUENTA TODOS LOS COSTOS DIRECTOS, INDIRECTOS Y TRIBUTOS A LOS QUE HAYA LUGAR</t>
    </r>
  </si>
  <si>
    <t>DESCRIPCIÓN</t>
  </si>
  <si>
    <t>UND MEDIDA</t>
  </si>
  <si>
    <t>CANT</t>
  </si>
  <si>
    <t>$/UNIT</t>
  </si>
  <si>
    <t xml:space="preserve">% IVA </t>
  </si>
  <si>
    <t>$ IVA</t>
  </si>
  <si>
    <t>TOTAL CON IVA</t>
  </si>
  <si>
    <t>$. GRAN TOTAL</t>
  </si>
  <si>
    <t xml:space="preserve">VALORES TOTALES </t>
  </si>
  <si>
    <t>SUBTOTAL</t>
  </si>
  <si>
    <t xml:space="preserve">ADMINISTRACION </t>
  </si>
  <si>
    <t xml:space="preserve">IMPREVISTOS </t>
  </si>
  <si>
    <t>UTILIDAD</t>
  </si>
  <si>
    <t xml:space="preserve">MANTENIMIENTO A CANALES PLUVIALES LA CASONA Y SALA 5 </t>
  </si>
  <si>
    <t xml:space="preserve">Fabricación y desarrollo de 197 ml de canales en lámina galvanizada calibre 22. </t>
  </si>
  <si>
    <t xml:space="preserve">Instalación del nuevo sistema de canales en lámina galvanizada calibre 22, incluyendo soportes y fijaciones seguras que garanticen estabilidad y hermeticidad. </t>
  </si>
  <si>
    <t>ML</t>
  </si>
  <si>
    <t>Desmonte  de canales existentes</t>
  </si>
  <si>
    <t xml:space="preserve">Área de intervención: La Casona – Hospital Psiquiátrico Universitario del Valle. 
Trabajos a ejecutar: </t>
  </si>
  <si>
    <t xml:space="preserve">Área de intervención: Sala 5 - Hospital Psiquiátrico Universitario del Valle. 
Trabajos a ejecutar: </t>
  </si>
  <si>
    <t>Desmonte de 60 metros lineales (ml) de canales existentes.</t>
  </si>
  <si>
    <t>Fabricación y desarrollo de 60 ml de nuevas canales en lámina galvanizada calibre 22, garantizando la correcta pendiente y dimensiones según las condiciones de la cubierta</t>
  </si>
  <si>
    <t>Instalación de las nuevas canales con sus respectivos soportes y soscos, ancladas sobre la tubería existente.</t>
  </si>
  <si>
    <t xml:space="preserve">OFERTA ECONÓMICA </t>
  </si>
  <si>
    <t>CÓDIGO DE SOLICITUD DE OFERTA</t>
  </si>
  <si>
    <t>FUN-331-2025</t>
  </si>
  <si>
    <t>VISUALSTOCK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</si>
</sst>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(&quot;$&quot;\ * #,##0.00_);_(&quot;$&quot;\ * \(#,##0.00\);_(&quot;$&quot;\ * &quot;-&quot;??_);_(@_)"/>
    <numFmt numFmtId="165" formatCode="_-* #,##0.00\ _€_-;\-* #,##0.00\ _€_-;_-* &quot;-&quot;??\ _€_-;_-@_-"/>
    <numFmt numFmtId="166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20"/>
      <color theme="1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4"/>
      <name val="Arial Narrow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Arial Narrow"/>
      <family val="2"/>
    </font>
    <font>
      <b/>
      <sz val="14"/>
      <color theme="1"/>
      <name val="Arial Narrow"/>
      <family val="2"/>
    </font>
    <font>
      <sz val="12"/>
      <name val="Arial Narrow"/>
      <family val="2"/>
    </font>
    <font>
      <b/>
      <sz val="13"/>
      <name val="Arial Narrow"/>
      <family val="2"/>
    </font>
    <font>
      <b/>
      <sz val="11"/>
      <color theme="1"/>
      <name val="Arial Narrow"/>
      <family val="2"/>
    </font>
    <font>
      <sz val="13"/>
      <name val="Arial Narrow"/>
      <family val="2"/>
    </font>
    <font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4" fillId="2" borderId="0" xfId="0" applyFont="1" applyFill="1" applyAlignment="1">
      <alignment vertical="center"/>
    </xf>
    <xf numFmtId="166" fontId="3" fillId="2" borderId="0" xfId="2" applyNumberFormat="1" applyFont="1" applyFill="1" applyBorder="1"/>
    <xf numFmtId="166" fontId="9" fillId="2" borderId="1" xfId="2" applyNumberFormat="1" applyFont="1" applyFill="1" applyBorder="1" applyAlignment="1">
      <alignment horizontal="center" vertical="center" wrapText="1"/>
    </xf>
    <xf numFmtId="166" fontId="9" fillId="2" borderId="1" xfId="2" applyNumberFormat="1" applyFont="1" applyFill="1" applyBorder="1" applyAlignment="1">
      <alignment horizontal="center" vertical="center"/>
    </xf>
    <xf numFmtId="166" fontId="7" fillId="2" borderId="0" xfId="2" applyNumberFormat="1" applyFont="1" applyFill="1" applyBorder="1"/>
    <xf numFmtId="166" fontId="9" fillId="2" borderId="1" xfId="2" applyNumberFormat="1" applyFont="1" applyFill="1" applyBorder="1" applyAlignment="1">
      <alignment vertical="center" wrapText="1"/>
    </xf>
    <xf numFmtId="0" fontId="7" fillId="2" borderId="0" xfId="0" applyFont="1" applyFill="1" applyAlignment="1">
      <alignment vertical="center"/>
    </xf>
    <xf numFmtId="166" fontId="8" fillId="2" borderId="2" xfId="2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166" fontId="11" fillId="2" borderId="3" xfId="2" applyNumberFormat="1" applyFont="1" applyFill="1" applyBorder="1" applyAlignment="1"/>
    <xf numFmtId="166" fontId="13" fillId="2" borderId="18" xfId="2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6" fontId="5" fillId="2" borderId="17" xfId="2" applyNumberFormat="1" applyFont="1" applyFill="1" applyBorder="1" applyAlignment="1">
      <alignment horizontal="center" vertical="center" wrapText="1"/>
    </xf>
    <xf numFmtId="0" fontId="0" fillId="0" borderId="5" xfId="0" applyBorder="1"/>
    <xf numFmtId="166" fontId="8" fillId="2" borderId="4" xfId="2" applyNumberFormat="1" applyFont="1" applyFill="1" applyBorder="1" applyAlignment="1">
      <alignment horizontal="center" vertical="center" wrapText="1"/>
    </xf>
    <xf numFmtId="166" fontId="11" fillId="2" borderId="4" xfId="2" applyNumberFormat="1" applyFont="1" applyFill="1" applyBorder="1" applyAlignment="1"/>
    <xf numFmtId="166" fontId="9" fillId="2" borderId="4" xfId="2" applyNumberFormat="1" applyFont="1" applyFill="1" applyBorder="1" applyAlignment="1">
      <alignment vertical="center" wrapText="1"/>
    </xf>
    <xf numFmtId="166" fontId="9" fillId="2" borderId="4" xfId="2" applyNumberFormat="1" applyFont="1" applyFill="1" applyBorder="1" applyAlignment="1">
      <alignment horizontal="center" vertical="center" wrapText="1"/>
    </xf>
    <xf numFmtId="166" fontId="9" fillId="2" borderId="4" xfId="2" applyNumberFormat="1" applyFont="1" applyFill="1" applyBorder="1" applyAlignment="1">
      <alignment horizontal="center" vertical="center"/>
    </xf>
    <xf numFmtId="166" fontId="13" fillId="2" borderId="4" xfId="2" applyNumberFormat="1" applyFont="1" applyFill="1" applyBorder="1" applyAlignment="1">
      <alignment horizontal="center" vertical="center"/>
    </xf>
    <xf numFmtId="0" fontId="17" fillId="2" borderId="3" xfId="2" applyNumberFormat="1" applyFont="1" applyFill="1" applyBorder="1" applyAlignment="1">
      <alignment vertical="center" wrapText="1"/>
    </xf>
    <xf numFmtId="0" fontId="19" fillId="2" borderId="3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166" fontId="12" fillId="2" borderId="3" xfId="2" applyNumberFormat="1" applyFont="1" applyFill="1" applyBorder="1" applyAlignment="1">
      <alignment horizontal="center" vertical="center"/>
    </xf>
    <xf numFmtId="166" fontId="18" fillId="2" borderId="3" xfId="2" applyNumberFormat="1" applyFont="1" applyFill="1" applyBorder="1" applyAlignment="1">
      <alignment horizontal="center" vertical="center"/>
    </xf>
    <xf numFmtId="3" fontId="21" fillId="2" borderId="3" xfId="2" applyNumberFormat="1" applyFont="1" applyFill="1" applyBorder="1" applyAlignment="1">
      <alignment horizontal="left" vertical="center" wrapText="1"/>
    </xf>
    <xf numFmtId="166" fontId="13" fillId="2" borderId="3" xfId="2" applyNumberFormat="1" applyFont="1" applyFill="1" applyBorder="1" applyAlignment="1">
      <alignment horizontal="center" vertical="center"/>
    </xf>
    <xf numFmtId="166" fontId="21" fillId="2" borderId="3" xfId="2" applyNumberFormat="1" applyFont="1" applyFill="1" applyBorder="1" applyAlignment="1">
      <alignment horizontal="left" vertical="center"/>
    </xf>
    <xf numFmtId="166" fontId="21" fillId="2" borderId="3" xfId="2" applyNumberFormat="1" applyFont="1" applyFill="1" applyBorder="1" applyAlignment="1">
      <alignment horizontal="left" vertical="center" wrapText="1"/>
    </xf>
    <xf numFmtId="166" fontId="13" fillId="2" borderId="3" xfId="2" applyNumberFormat="1" applyFont="1" applyFill="1" applyBorder="1" applyAlignment="1">
      <alignment horizontal="left" vertical="center" wrapText="1"/>
    </xf>
    <xf numFmtId="9" fontId="9" fillId="2" borderId="4" xfId="7" applyFont="1" applyFill="1" applyBorder="1" applyAlignment="1">
      <alignment horizontal="center" vertical="center"/>
    </xf>
    <xf numFmtId="166" fontId="0" fillId="0" borderId="0" xfId="0" applyNumberFormat="1"/>
    <xf numFmtId="166" fontId="12" fillId="2" borderId="9" xfId="2" applyNumberFormat="1" applyFont="1" applyFill="1" applyBorder="1" applyAlignment="1">
      <alignment horizontal="center" vertical="center"/>
    </xf>
    <xf numFmtId="166" fontId="12" fillId="2" borderId="3" xfId="2" applyNumberFormat="1" applyFont="1" applyFill="1" applyBorder="1" applyAlignment="1">
      <alignment horizontal="center" vertical="center"/>
    </xf>
    <xf numFmtId="0" fontId="20" fillId="2" borderId="19" xfId="2" applyNumberFormat="1" applyFont="1" applyFill="1" applyBorder="1" applyAlignment="1">
      <alignment horizontal="left" vertical="top" wrapText="1"/>
    </xf>
    <xf numFmtId="0" fontId="20" fillId="2" borderId="15" xfId="2" applyNumberFormat="1" applyFont="1" applyFill="1" applyBorder="1" applyAlignment="1">
      <alignment horizontal="left" vertical="top" wrapText="1"/>
    </xf>
    <xf numFmtId="0" fontId="20" fillId="2" borderId="16" xfId="2" applyNumberFormat="1" applyFont="1" applyFill="1" applyBorder="1" applyAlignment="1">
      <alignment horizontal="left" vertical="top" wrapText="1"/>
    </xf>
    <xf numFmtId="0" fontId="20" fillId="2" borderId="20" xfId="2" applyNumberFormat="1" applyFont="1" applyFill="1" applyBorder="1" applyAlignment="1">
      <alignment horizontal="left" vertical="top" wrapText="1"/>
    </xf>
    <xf numFmtId="0" fontId="20" fillId="2" borderId="0" xfId="2" applyNumberFormat="1" applyFont="1" applyFill="1" applyBorder="1" applyAlignment="1">
      <alignment horizontal="left" vertical="top" wrapText="1"/>
    </xf>
    <xf numFmtId="0" fontId="20" fillId="2" borderId="12" xfId="2" applyNumberFormat="1" applyFont="1" applyFill="1" applyBorder="1" applyAlignment="1">
      <alignment horizontal="left" vertical="top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66" fontId="9" fillId="2" borderId="6" xfId="2" applyNumberFormat="1" applyFont="1" applyFill="1" applyBorder="1" applyAlignment="1">
      <alignment horizontal="center" vertical="center"/>
    </xf>
    <xf numFmtId="166" fontId="13" fillId="2" borderId="22" xfId="2" applyNumberFormat="1" applyFont="1" applyFill="1" applyBorder="1" applyAlignment="1">
      <alignment horizontal="center" vertical="center"/>
    </xf>
    <xf numFmtId="166" fontId="13" fillId="2" borderId="21" xfId="2" applyNumberFormat="1" applyFont="1" applyFill="1" applyBorder="1" applyAlignment="1">
      <alignment horizontal="center" vertical="center"/>
    </xf>
  </cellXfs>
  <cellStyles count="8">
    <cellStyle name="Excel Built-in Normal" xfId="4" xr:uid="{00000000-0005-0000-0000-000000000000}"/>
    <cellStyle name="Millares 2" xfId="2" xr:uid="{00000000-0005-0000-0000-000001000000}"/>
    <cellStyle name="Millares 2 2" xfId="3" xr:uid="{00000000-0005-0000-0000-000002000000}"/>
    <cellStyle name="Moneda [0] 2" xfId="6" xr:uid="{00000000-0005-0000-0000-000003000000}"/>
    <cellStyle name="Moneda 2" xfId="5" xr:uid="{00000000-0005-0000-0000-000004000000}"/>
    <cellStyle name="Moneda 3" xfId="1" xr:uid="{00000000-0005-0000-0000-000005000000}"/>
    <cellStyle name="Normal" xfId="0" builtinId="0"/>
    <cellStyle name="Porcentaje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topLeftCell="A16" zoomScale="140" zoomScaleNormal="140" workbookViewId="0">
      <selection activeCell="E26" sqref="E26"/>
    </sheetView>
  </sheetViews>
  <sheetFormatPr baseColWidth="10" defaultRowHeight="15" x14ac:dyDescent="0.2"/>
  <cols>
    <col min="1" max="1" width="77" customWidth="1"/>
    <col min="2" max="2" width="12.5" bestFit="1" customWidth="1"/>
    <col min="3" max="3" width="6.6640625" bestFit="1" customWidth="1"/>
    <col min="4" max="4" width="13" customWidth="1"/>
    <col min="5" max="5" width="7.1640625" bestFit="1" customWidth="1"/>
    <col min="6" max="6" width="10" customWidth="1"/>
    <col min="7" max="7" width="14.83203125" customWidth="1"/>
    <col min="8" max="8" width="14.6640625" customWidth="1"/>
  </cols>
  <sheetData>
    <row r="1" spans="1:8" x14ac:dyDescent="0.2">
      <c r="A1" s="44" t="s">
        <v>26</v>
      </c>
      <c r="B1" s="45"/>
      <c r="C1" s="45"/>
      <c r="D1" s="45"/>
      <c r="E1" s="45"/>
      <c r="F1" s="45"/>
      <c r="G1" s="45"/>
      <c r="H1" s="46"/>
    </row>
    <row r="2" spans="1:8" x14ac:dyDescent="0.2">
      <c r="A2" s="47"/>
      <c r="B2" s="48"/>
      <c r="C2" s="48"/>
      <c r="D2" s="48"/>
      <c r="E2" s="48"/>
      <c r="F2" s="48"/>
      <c r="G2" s="48"/>
      <c r="H2" s="49"/>
    </row>
    <row r="3" spans="1:8" x14ac:dyDescent="0.2">
      <c r="A3" s="50"/>
      <c r="B3" s="51"/>
      <c r="C3" s="51"/>
      <c r="D3" s="51"/>
      <c r="E3" s="51"/>
      <c r="F3" s="51"/>
      <c r="G3" s="51"/>
      <c r="H3" s="52"/>
    </row>
    <row r="4" spans="1:8" ht="46.5" customHeight="1" x14ac:dyDescent="0.2">
      <c r="A4" s="15" t="s">
        <v>27</v>
      </c>
      <c r="B4" s="55" t="s">
        <v>28</v>
      </c>
      <c r="C4" s="56"/>
      <c r="D4" s="56"/>
      <c r="E4" s="56"/>
      <c r="F4" s="56"/>
      <c r="G4" s="56"/>
      <c r="H4" s="57"/>
    </row>
    <row r="5" spans="1:8" ht="44.25" customHeight="1" x14ac:dyDescent="0.2">
      <c r="A5" s="15" t="s">
        <v>0</v>
      </c>
      <c r="B5" s="58" t="s">
        <v>16</v>
      </c>
      <c r="C5" s="59"/>
      <c r="D5" s="59"/>
      <c r="E5" s="59"/>
      <c r="F5" s="59"/>
      <c r="G5" s="59"/>
      <c r="H5" s="60"/>
    </row>
    <row r="6" spans="1:8" ht="26" x14ac:dyDescent="0.2">
      <c r="A6" s="15" t="s">
        <v>1</v>
      </c>
      <c r="B6" s="53" t="s">
        <v>29</v>
      </c>
      <c r="C6" s="53"/>
      <c r="D6" s="53"/>
      <c r="E6" s="53"/>
      <c r="F6" s="53"/>
      <c r="G6" s="53"/>
      <c r="H6" s="54"/>
    </row>
    <row r="7" spans="1:8" ht="14.25" customHeight="1" x14ac:dyDescent="0.2">
      <c r="A7" s="12"/>
      <c r="B7" s="13"/>
      <c r="C7" s="13"/>
      <c r="D7" s="13"/>
      <c r="E7" s="13"/>
      <c r="F7" s="13"/>
      <c r="G7" s="13"/>
      <c r="H7" s="14"/>
    </row>
    <row r="8" spans="1:8" ht="30.75" customHeight="1" x14ac:dyDescent="0.2">
      <c r="A8" s="61" t="s">
        <v>2</v>
      </c>
      <c r="B8" s="61"/>
      <c r="C8" s="61"/>
      <c r="D8" s="61"/>
      <c r="E8" s="61"/>
      <c r="F8" s="61"/>
      <c r="G8" s="61"/>
      <c r="H8" s="61"/>
    </row>
    <row r="9" spans="1:8" ht="15" customHeight="1" x14ac:dyDescent="0.2">
      <c r="A9" s="38"/>
      <c r="B9" s="39"/>
      <c r="C9" s="39"/>
      <c r="D9" s="39"/>
      <c r="E9" s="39"/>
      <c r="F9" s="39"/>
      <c r="G9" s="39"/>
      <c r="H9" s="40"/>
    </row>
    <row r="10" spans="1:8" ht="15" customHeight="1" x14ac:dyDescent="0.2">
      <c r="A10" s="41"/>
      <c r="B10" s="42"/>
      <c r="C10" s="42"/>
      <c r="D10" s="42"/>
      <c r="E10" s="42"/>
      <c r="F10" s="42"/>
      <c r="G10" s="42"/>
      <c r="H10" s="43"/>
    </row>
    <row r="11" spans="1:8" ht="14.25" customHeight="1" x14ac:dyDescent="0.2">
      <c r="A11" s="36" t="s">
        <v>3</v>
      </c>
      <c r="B11" s="36" t="s">
        <v>4</v>
      </c>
      <c r="C11" s="36" t="s">
        <v>5</v>
      </c>
      <c r="D11" s="36" t="s">
        <v>6</v>
      </c>
      <c r="E11" s="36" t="s">
        <v>7</v>
      </c>
      <c r="F11" s="36" t="s">
        <v>8</v>
      </c>
      <c r="G11" s="36" t="s">
        <v>9</v>
      </c>
      <c r="H11" s="36" t="s">
        <v>10</v>
      </c>
    </row>
    <row r="12" spans="1:8" ht="15" customHeight="1" x14ac:dyDescent="0.2">
      <c r="A12" s="37"/>
      <c r="B12" s="37"/>
      <c r="C12" s="37"/>
      <c r="D12" s="37"/>
      <c r="E12" s="37"/>
      <c r="F12" s="37"/>
      <c r="G12" s="37"/>
      <c r="H12" s="37"/>
    </row>
    <row r="13" spans="1:8" ht="40.5" customHeight="1" x14ac:dyDescent="0.2">
      <c r="A13" s="33" t="s">
        <v>21</v>
      </c>
      <c r="B13" s="27"/>
      <c r="C13" s="27"/>
      <c r="D13" s="27"/>
      <c r="E13" s="27"/>
      <c r="F13" s="27"/>
      <c r="G13" s="27"/>
      <c r="H13" s="27"/>
    </row>
    <row r="14" spans="1:8" ht="36" customHeight="1" x14ac:dyDescent="0.2">
      <c r="A14" s="31" t="s">
        <v>20</v>
      </c>
      <c r="B14" s="30" t="s">
        <v>19</v>
      </c>
      <c r="C14" s="30">
        <v>197</v>
      </c>
      <c r="D14" s="27">
        <v>227051</v>
      </c>
      <c r="E14" s="27"/>
      <c r="F14" s="27"/>
      <c r="G14" s="27">
        <f>C14*D14</f>
        <v>44729047</v>
      </c>
      <c r="H14" s="27">
        <f>G14</f>
        <v>44729047</v>
      </c>
    </row>
    <row r="15" spans="1:8" ht="34.5" customHeight="1" x14ac:dyDescent="0.2">
      <c r="A15" s="31" t="s">
        <v>17</v>
      </c>
      <c r="B15" s="30" t="s">
        <v>19</v>
      </c>
      <c r="C15" s="30">
        <v>197</v>
      </c>
      <c r="D15" s="27">
        <v>260898</v>
      </c>
      <c r="E15" s="27"/>
      <c r="F15" s="27"/>
      <c r="G15" s="27">
        <f t="shared" ref="G15:G16" si="0">C15*D15</f>
        <v>51396906</v>
      </c>
      <c r="H15" s="27">
        <f>G15</f>
        <v>51396906</v>
      </c>
    </row>
    <row r="16" spans="1:8" ht="44.25" customHeight="1" x14ac:dyDescent="0.2">
      <c r="A16" s="32" t="s">
        <v>18</v>
      </c>
      <c r="B16" s="30" t="s">
        <v>19</v>
      </c>
      <c r="C16" s="30">
        <v>197</v>
      </c>
      <c r="D16" s="27">
        <v>186580.16</v>
      </c>
      <c r="E16" s="27"/>
      <c r="F16" s="27"/>
      <c r="G16" s="27">
        <f t="shared" si="0"/>
        <v>36756291.520000003</v>
      </c>
      <c r="H16" s="27">
        <f>G16</f>
        <v>36756291.520000003</v>
      </c>
    </row>
    <row r="17" spans="1:9" ht="44.25" customHeight="1" x14ac:dyDescent="0.2">
      <c r="A17" s="33" t="s">
        <v>22</v>
      </c>
      <c r="B17" s="27"/>
      <c r="C17" s="27"/>
      <c r="D17" s="27"/>
      <c r="E17" s="27"/>
      <c r="F17" s="27"/>
      <c r="G17" s="27"/>
      <c r="H17" s="27"/>
    </row>
    <row r="18" spans="1:9" ht="31.5" customHeight="1" x14ac:dyDescent="0.2">
      <c r="A18" s="31" t="s">
        <v>23</v>
      </c>
      <c r="B18" s="30" t="s">
        <v>19</v>
      </c>
      <c r="C18" s="30">
        <v>60</v>
      </c>
      <c r="D18" s="27">
        <v>227051</v>
      </c>
      <c r="E18" s="27"/>
      <c r="F18" s="27"/>
      <c r="G18" s="27">
        <f t="shared" ref="G18:G20" si="1">C18*D18</f>
        <v>13623060</v>
      </c>
      <c r="H18" s="27">
        <f t="shared" ref="H18:H20" si="2">G18</f>
        <v>13623060</v>
      </c>
    </row>
    <row r="19" spans="1:9" ht="51.75" customHeight="1" x14ac:dyDescent="0.2">
      <c r="A19" s="29" t="s">
        <v>24</v>
      </c>
      <c r="B19" s="30" t="s">
        <v>19</v>
      </c>
      <c r="C19" s="30">
        <v>60</v>
      </c>
      <c r="D19" s="27">
        <v>260898</v>
      </c>
      <c r="E19" s="27"/>
      <c r="F19" s="27"/>
      <c r="G19" s="27">
        <f t="shared" si="1"/>
        <v>15653880</v>
      </c>
      <c r="H19" s="27">
        <f t="shared" si="2"/>
        <v>15653880</v>
      </c>
    </row>
    <row r="20" spans="1:9" ht="44.25" customHeight="1" x14ac:dyDescent="0.2">
      <c r="A20" s="29" t="s">
        <v>25</v>
      </c>
      <c r="B20" s="30" t="s">
        <v>19</v>
      </c>
      <c r="C20" s="30">
        <v>60</v>
      </c>
      <c r="D20" s="27">
        <v>60228</v>
      </c>
      <c r="E20" s="27"/>
      <c r="F20" s="27"/>
      <c r="G20" s="27">
        <f t="shared" si="1"/>
        <v>3613680</v>
      </c>
      <c r="H20" s="27">
        <f t="shared" si="2"/>
        <v>3613680</v>
      </c>
    </row>
    <row r="21" spans="1:9" ht="24" customHeight="1" x14ac:dyDescent="0.2">
      <c r="A21" s="28"/>
      <c r="B21" s="27"/>
      <c r="C21" s="27"/>
      <c r="D21" s="27"/>
      <c r="E21" s="27"/>
      <c r="F21" s="27"/>
      <c r="G21" s="27"/>
      <c r="H21" s="16"/>
    </row>
    <row r="22" spans="1:9" ht="27" customHeight="1" x14ac:dyDescent="0.2">
      <c r="A22" s="25" t="s">
        <v>12</v>
      </c>
      <c r="B22" s="8"/>
      <c r="C22" s="10"/>
      <c r="D22" s="6"/>
      <c r="E22" s="3"/>
      <c r="F22" s="4"/>
      <c r="G22" s="4"/>
      <c r="H22" s="11">
        <f>SUM(H14:H21)</f>
        <v>165772864.52000001</v>
      </c>
      <c r="I22" s="17"/>
    </row>
    <row r="23" spans="1:9" ht="25.5" customHeight="1" x14ac:dyDescent="0.2">
      <c r="A23" s="24" t="s">
        <v>13</v>
      </c>
      <c r="B23" s="18"/>
      <c r="C23" s="19"/>
      <c r="D23" s="20"/>
      <c r="E23" s="21"/>
      <c r="F23" s="22"/>
      <c r="G23" s="34">
        <v>0.25</v>
      </c>
      <c r="H23" s="23">
        <f>H22*G23</f>
        <v>41443216.130000003</v>
      </c>
    </row>
    <row r="24" spans="1:9" ht="22.5" customHeight="1" x14ac:dyDescent="0.2">
      <c r="A24" s="24" t="s">
        <v>14</v>
      </c>
      <c r="B24" s="18"/>
      <c r="C24" s="19"/>
      <c r="D24" s="20"/>
      <c r="E24" s="21"/>
      <c r="F24" s="22"/>
      <c r="G24" s="34">
        <v>0</v>
      </c>
      <c r="H24" s="23">
        <f>H22*G24</f>
        <v>0</v>
      </c>
    </row>
    <row r="25" spans="1:9" ht="22.5" customHeight="1" thickBot="1" x14ac:dyDescent="0.25">
      <c r="A25" s="24" t="s">
        <v>15</v>
      </c>
      <c r="B25" s="18"/>
      <c r="C25" s="19"/>
      <c r="D25" s="20"/>
      <c r="E25" s="21"/>
      <c r="F25" s="22"/>
      <c r="G25" s="34">
        <v>7.0000000000000007E-2</v>
      </c>
      <c r="H25" s="63">
        <f>H22*G25</f>
        <v>11604100.516400002</v>
      </c>
    </row>
    <row r="26" spans="1:9" ht="19" thickBot="1" x14ac:dyDescent="0.25">
      <c r="A26" s="26" t="s">
        <v>11</v>
      </c>
      <c r="B26" s="18"/>
      <c r="C26" s="19"/>
      <c r="D26" s="20"/>
      <c r="E26" s="21"/>
      <c r="F26" s="22"/>
      <c r="G26" s="62"/>
      <c r="H26" s="64">
        <f>SUM(H22:H25)</f>
        <v>218820181.16640002</v>
      </c>
    </row>
    <row r="27" spans="1:9" x14ac:dyDescent="0.2">
      <c r="A27" s="9"/>
      <c r="B27" s="1"/>
      <c r="C27" s="7"/>
      <c r="D27" s="5"/>
      <c r="E27" s="5"/>
      <c r="F27" s="5"/>
      <c r="G27" s="5"/>
      <c r="H27" s="2"/>
    </row>
    <row r="28" spans="1:9" x14ac:dyDescent="0.2">
      <c r="H28" s="35"/>
    </row>
    <row r="30" spans="1:9" x14ac:dyDescent="0.2">
      <c r="D30" s="35"/>
    </row>
  </sheetData>
  <mergeCells count="14">
    <mergeCell ref="A9:H10"/>
    <mergeCell ref="A1:H3"/>
    <mergeCell ref="B6:H6"/>
    <mergeCell ref="B4:H4"/>
    <mergeCell ref="B5:H5"/>
    <mergeCell ref="A8:H8"/>
    <mergeCell ref="F11:F12"/>
    <mergeCell ref="G11:G12"/>
    <mergeCell ref="H11:H12"/>
    <mergeCell ref="A11:A12"/>
    <mergeCell ref="B11:B12"/>
    <mergeCell ref="C11:C12"/>
    <mergeCell ref="D11:D12"/>
    <mergeCell ref="E11:E12"/>
  </mergeCells>
  <pageMargins left="0.7" right="0.7" top="0.75" bottom="0.75" header="0.3" footer="0.3"/>
  <pageSetup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aux_administrativo Mayra Alejandra Escobar</dc:creator>
  <cp:lastModifiedBy>Microsoft Office User</cp:lastModifiedBy>
  <cp:lastPrinted>2026-01-13T21:05:19Z</cp:lastPrinted>
  <dcterms:created xsi:type="dcterms:W3CDTF">2022-08-11T20:10:11Z</dcterms:created>
  <dcterms:modified xsi:type="dcterms:W3CDTF">2026-07-09T01:39:21Z</dcterms:modified>
</cp:coreProperties>
</file>